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FGR_data_LAKHOND\Geological Report\ANNEXURES\"/>
    </mc:Choice>
  </mc:AlternateContent>
  <xr:revisionPtr revIDLastSave="0" documentId="13_ncr:1_{2C867BC4-205A-4C49-9514-358E5293A4B9}" xr6:coauthVersionLast="47" xr6:coauthVersionMax="47" xr10:uidLastSave="{00000000-0000-0000-0000-000000000000}"/>
  <bookViews>
    <workbookView xWindow="-108" yWindow="-108" windowWidth="23256" windowHeight="12456" xr2:uid="{28B04633-B43A-4DC4-9782-A26C63C6A01C}"/>
  </bookViews>
  <sheets>
    <sheet name="ANNEXURE - VII (A)" sheetId="1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0" i="14" l="1"/>
  <c r="G59" i="14"/>
  <c r="G58" i="14"/>
  <c r="G57" i="14"/>
  <c r="G56" i="14"/>
  <c r="G55" i="14"/>
  <c r="G53" i="14"/>
  <c r="G52" i="14"/>
  <c r="G51" i="14"/>
  <c r="G49" i="14"/>
  <c r="G48" i="14"/>
  <c r="G47" i="14"/>
  <c r="G46" i="14"/>
  <c r="G44" i="14"/>
  <c r="G43" i="14"/>
  <c r="G42" i="14"/>
  <c r="G41" i="14"/>
  <c r="G39" i="14"/>
  <c r="G36" i="14"/>
  <c r="G34" i="14"/>
  <c r="G33" i="14"/>
  <c r="G31" i="14"/>
  <c r="G30" i="14"/>
  <c r="G29" i="14"/>
  <c r="G27" i="14"/>
  <c r="G25" i="14"/>
  <c r="G23" i="14"/>
  <c r="G22" i="14"/>
  <c r="G21" i="14"/>
  <c r="G20" i="14"/>
</calcChain>
</file>

<file path=xl/sharedStrings.xml><?xml version="1.0" encoding="utf-8"?>
<sst xmlns="http://schemas.openxmlformats.org/spreadsheetml/2006/main" count="152" uniqueCount="80">
  <si>
    <t>Latitude</t>
  </si>
  <si>
    <t>Longitude</t>
  </si>
  <si>
    <t>Date of Commencement</t>
  </si>
  <si>
    <t>Title of the Project</t>
  </si>
  <si>
    <t>Reconnaissance Survey G4 for Bauxite, Ga, V, Ti &amp; REE in Lakhond Area, Kachchh dist, Gujarat.</t>
  </si>
  <si>
    <t>54+G18:G32%+K1</t>
  </si>
  <si>
    <t>Field Season:</t>
  </si>
  <si>
    <t>Borehole No</t>
  </si>
  <si>
    <t>LKD - BH - 01</t>
  </si>
  <si>
    <t>Location</t>
  </si>
  <si>
    <t>Lakhond, Gujarat</t>
  </si>
  <si>
    <t xml:space="preserve">23°14'40.5810"         </t>
  </si>
  <si>
    <t xml:space="preserve">69°47'14.5971"  </t>
  </si>
  <si>
    <t>Angle</t>
  </si>
  <si>
    <t>Vertical</t>
  </si>
  <si>
    <t>Collar Rl</t>
  </si>
  <si>
    <t>Date of Closing</t>
  </si>
  <si>
    <t>Total Depth</t>
  </si>
  <si>
    <t xml:space="preserve">BLOCK NAME: LAKHOND BLOCK, </t>
  </si>
  <si>
    <t>BOREHOLE NO: LKD - BH - 01                               DATE OF COMMENCEMENT : 19 - 07 - 2025,  TOTAL DEPTH : 30 m</t>
  </si>
  <si>
    <t>LOCATION : Latitude: 23°14'40.5810"                  DATE OF COMPLETION : 24 - 07 - 2025, TOTAL CORE BOXES : 4</t>
  </si>
  <si>
    <t xml:space="preserve">                    Longitude: 69°47'14.5971"                ELEVATION : 113.219</t>
  </si>
  <si>
    <t>Corebox No</t>
  </si>
  <si>
    <t>From</t>
  </si>
  <si>
    <t>To</t>
  </si>
  <si>
    <t>Thinckness</t>
  </si>
  <si>
    <t>Rec Thinckness</t>
  </si>
  <si>
    <t>Rec (%)</t>
  </si>
  <si>
    <t>Core loss(%)</t>
  </si>
  <si>
    <t>Unit Length</t>
  </si>
  <si>
    <t>Ext. Length</t>
  </si>
  <si>
    <t>Floor Depths</t>
  </si>
  <si>
    <t>Description (Lithology color, Texture)</t>
  </si>
  <si>
    <t>Remarks</t>
  </si>
  <si>
    <t>CB - 1</t>
  </si>
  <si>
    <t>soft yellowish-grey weathered Sandy clays</t>
  </si>
  <si>
    <t>soil/sandhan 1.00m</t>
  </si>
  <si>
    <t>yellowish-white soft verigated arenaceous clay</t>
  </si>
  <si>
    <t>Greenish brown soft varigated clay with lenses of laterite</t>
  </si>
  <si>
    <t>-Do-</t>
  </si>
  <si>
    <t>loose</t>
  </si>
  <si>
    <t>Verigated clay arenaceous</t>
  </si>
  <si>
    <t>friable</t>
  </si>
  <si>
    <t>clay yellowish-grey Calcareous soft</t>
  </si>
  <si>
    <t>yellowish-grey soft sandy clay soft</t>
  </si>
  <si>
    <t>yellowish-brown coarse grained/sst with clay matrix</t>
  </si>
  <si>
    <t>yelllowish-grey Sandy clay soft</t>
  </si>
  <si>
    <t>Clay soft pinkish white calcareous</t>
  </si>
  <si>
    <t>Pinkish grey soft clay</t>
  </si>
  <si>
    <t>Pinkish white soft sandy clay</t>
  </si>
  <si>
    <t>CB - 1,2</t>
  </si>
  <si>
    <t>Varigated clay soft</t>
  </si>
  <si>
    <t>white soft clay Arenaceous</t>
  </si>
  <si>
    <t>CB - 2</t>
  </si>
  <si>
    <t>Ferrugenious sandstone with feldspathic grains friable</t>
  </si>
  <si>
    <t>hard</t>
  </si>
  <si>
    <t>White friable sandy clay</t>
  </si>
  <si>
    <t>fiable</t>
  </si>
  <si>
    <t>Yellowish - brown friable ferrugenious Sandy clay</t>
  </si>
  <si>
    <t>Yellow clay arenaceous  brown friable</t>
  </si>
  <si>
    <t>CB - 2,3</t>
  </si>
  <si>
    <t>Clay aranaceous yellowish brown</t>
  </si>
  <si>
    <t>Clay aranaceous pinkish white</t>
  </si>
  <si>
    <t>CB - 3</t>
  </si>
  <si>
    <t>Clay aranaceous calcarious yellow soft</t>
  </si>
  <si>
    <t xml:space="preserve">Clay aranaceous calcarious </t>
  </si>
  <si>
    <t>Yellowish white clay aranaceous</t>
  </si>
  <si>
    <t>Brown ferrugenious sandstone</t>
  </si>
  <si>
    <t>Whitish pink clay aranaceous argillaceous sandstone friable</t>
  </si>
  <si>
    <t>Whitish pink friable argillaceous</t>
  </si>
  <si>
    <t>whitish yellow friable argillaceous sandstone</t>
  </si>
  <si>
    <t>yellowish pink Soft argillaceous sandstone fine grained to medium grained</t>
  </si>
  <si>
    <t>CB - 4</t>
  </si>
  <si>
    <t>pinkish  Argillaceous sandstone</t>
  </si>
  <si>
    <t>Brown ferrugenious sandstone hard</t>
  </si>
  <si>
    <t xml:space="preserve">Borehole closed at  30.00 m on 24-07-2025 </t>
  </si>
  <si>
    <t xml:space="preserve">Number of  core boxes : 4 </t>
  </si>
  <si>
    <t>Recovery lenth : 18.29 %</t>
  </si>
  <si>
    <t xml:space="preserve">Run lenth  2.00 to 30.00 (29.00 m) </t>
  </si>
  <si>
    <t>Recovery pencentage : 63.06 %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</si>
</sst>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1" fillId="0" borderId="0"/>
  </cellStyleXfs>
  <cellXfs count="31">
    <xf numFmtId="0" fontId="0" fillId="0" borderId="0" xfId="0"/>
    <xf numFmtId="2" fontId="2" fillId="2" borderId="1" xfId="0" applyNumberFormat="1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1" fontId="5" fillId="2" borderId="5" xfId="0" applyNumberFormat="1" applyFont="1" applyFill="1" applyBorder="1" applyAlignment="1">
      <alignment horizontal="left" vertical="center" wrapText="1"/>
    </xf>
    <xf numFmtId="1" fontId="5" fillId="2" borderId="6" xfId="0" applyNumberFormat="1" applyFont="1" applyFill="1" applyBorder="1" applyAlignment="1">
      <alignment horizontal="left" vertical="center" wrapText="1"/>
    </xf>
    <xf numFmtId="1" fontId="5" fillId="2" borderId="4" xfId="0" applyNumberFormat="1" applyFont="1" applyFill="1" applyBorder="1" applyAlignment="1">
      <alignment horizontal="left" vertical="center" wrapText="1"/>
    </xf>
    <xf numFmtId="2" fontId="5" fillId="2" borderId="5" xfId="0" applyNumberFormat="1" applyFont="1" applyFill="1" applyBorder="1" applyAlignment="1">
      <alignment horizontal="left" vertical="center" wrapText="1"/>
    </xf>
    <xf numFmtId="2" fontId="5" fillId="2" borderId="6" xfId="0" applyNumberFormat="1" applyFont="1" applyFill="1" applyBorder="1" applyAlignment="1">
      <alignment horizontal="left" vertical="center" wrapText="1"/>
    </xf>
    <xf numFmtId="2" fontId="5" fillId="2" borderId="4" xfId="0" applyNumberFormat="1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0" fillId="2" borderId="5" xfId="0" applyNumberFormat="1" applyFill="1" applyBorder="1" applyAlignment="1">
      <alignment horizontal="center" vertical="center" wrapText="1"/>
    </xf>
    <xf numFmtId="2" fontId="0" fillId="2" borderId="6" xfId="0" applyNumberFormat="1" applyFill="1" applyBorder="1" applyAlignment="1">
      <alignment horizontal="center" vertical="center" wrapText="1"/>
    </xf>
    <xf numFmtId="2" fontId="0" fillId="2" borderId="4" xfId="0" applyNumberForma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left" vertical="center" wrapText="1"/>
    </xf>
    <xf numFmtId="14" fontId="5" fillId="2" borderId="6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left" vertical="center" wrapText="1"/>
    </xf>
    <xf numFmtId="2" fontId="0" fillId="2" borderId="2" xfId="0" applyNumberFormat="1" applyFill="1" applyBorder="1" applyAlignment="1">
      <alignment horizontal="center" vertical="center" wrapText="1"/>
    </xf>
    <xf numFmtId="2" fontId="0" fillId="2" borderId="7" xfId="0" applyNumberFormat="1" applyFill="1" applyBorder="1" applyAlignment="1">
      <alignment horizontal="center" vertical="center" wrapText="1"/>
    </xf>
    <xf numFmtId="2" fontId="0" fillId="2" borderId="3" xfId="0" applyNumberFormat="1" applyFill="1" applyBorder="1" applyAlignment="1">
      <alignment horizontal="center" vertical="center" wrapText="1"/>
    </xf>
  </cellXfs>
  <cellStyles count="4">
    <cellStyle name="Normal" xfId="0" builtinId="0"/>
    <cellStyle name="Normal 2" xfId="1" xr:uid="{7D852AFA-7BAD-40ED-8BC6-F6D9AE28ABC1}"/>
    <cellStyle name="Normal 2 2" xfId="3" xr:uid="{9B5A660F-5C9C-40CB-88EC-8D6344520D9E}"/>
    <cellStyle name="Normal 3" xfId="2" xr:uid="{6D6F0A30-60D0-460B-BEF1-F6AA06271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68580</xdr:colOff>
      <xdr:row>2</xdr:row>
      <xdr:rowOff>99061</xdr:rowOff>
    </xdr:from>
    <xdr:to>
      <xdr:col>11</xdr:col>
      <xdr:colOff>891539</xdr:colOff>
      <xdr:row>6</xdr:row>
      <xdr:rowOff>154836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194D04-BA5F-48FA-A001-11560A48A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740" y="914401"/>
          <a:ext cx="1783079" cy="787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2AAA4-D75E-4E6D-A053-064F74527A60}">
  <dimension ref="A1:L67"/>
  <sheetViews>
    <sheetView tabSelected="1" workbookViewId="0">
      <selection activeCell="P15" sqref="P15"/>
    </sheetView>
  </sheetViews>
  <sheetFormatPr defaultRowHeight="14.4" x14ac:dyDescent="0.3"/>
  <cols>
    <col min="1" max="1" width="8.44140625" bestFit="1" customWidth="1"/>
    <col min="2" max="2" width="5.6640625" bestFit="1" customWidth="1"/>
    <col min="3" max="3" width="5.5546875" bestFit="1" customWidth="1"/>
    <col min="4" max="5" width="8.109375" bestFit="1" customWidth="1"/>
    <col min="6" max="6" width="8" bestFit="1" customWidth="1"/>
    <col min="7" max="7" width="7.44140625" bestFit="1" customWidth="1"/>
    <col min="8" max="9" width="7.109375" bestFit="1" customWidth="1"/>
    <col min="10" max="10" width="9.5546875" customWidth="1"/>
    <col min="11" max="11" width="14" customWidth="1"/>
    <col min="12" max="12" width="15" customWidth="1"/>
  </cols>
  <sheetData>
    <row r="1" spans="1:12" x14ac:dyDescent="0.3">
      <c r="A1" s="8" t="s">
        <v>3</v>
      </c>
      <c r="B1" s="8"/>
      <c r="C1" s="8"/>
      <c r="D1" s="8"/>
      <c r="E1" s="8"/>
      <c r="F1" s="8"/>
      <c r="G1" s="9" t="s">
        <v>4</v>
      </c>
      <c r="H1" s="10"/>
      <c r="I1" s="10"/>
      <c r="J1" s="11"/>
      <c r="K1" s="12" t="s">
        <v>5</v>
      </c>
      <c r="L1" s="8"/>
    </row>
    <row r="2" spans="1:12" x14ac:dyDescent="0.3">
      <c r="A2" s="13" t="s">
        <v>6</v>
      </c>
      <c r="B2" s="13"/>
      <c r="C2" s="13"/>
      <c r="D2" s="13"/>
      <c r="E2" s="13"/>
      <c r="F2" s="13"/>
      <c r="G2" s="14">
        <v>2025</v>
      </c>
      <c r="H2" s="15"/>
      <c r="I2" s="15"/>
      <c r="J2" s="16"/>
      <c r="K2" s="8"/>
      <c r="L2" s="8"/>
    </row>
    <row r="3" spans="1:12" x14ac:dyDescent="0.3">
      <c r="A3" s="13" t="s">
        <v>7</v>
      </c>
      <c r="B3" s="13"/>
      <c r="C3" s="13"/>
      <c r="D3" s="13"/>
      <c r="E3" s="13"/>
      <c r="F3" s="13"/>
      <c r="G3" s="17" t="s">
        <v>8</v>
      </c>
      <c r="H3" s="18"/>
      <c r="I3" s="18"/>
      <c r="J3" s="19"/>
      <c r="K3" s="8"/>
      <c r="L3" s="8"/>
    </row>
    <row r="4" spans="1:12" x14ac:dyDescent="0.3">
      <c r="A4" s="13" t="s">
        <v>9</v>
      </c>
      <c r="B4" s="13"/>
      <c r="C4" s="13"/>
      <c r="D4" s="13"/>
      <c r="E4" s="13"/>
      <c r="F4" s="13"/>
      <c r="G4" s="17" t="s">
        <v>10</v>
      </c>
      <c r="H4" s="18"/>
      <c r="I4" s="18"/>
      <c r="J4" s="19"/>
      <c r="K4" s="8"/>
      <c r="L4" s="8"/>
    </row>
    <row r="5" spans="1:12" x14ac:dyDescent="0.3">
      <c r="A5" s="13" t="s">
        <v>0</v>
      </c>
      <c r="B5" s="13"/>
      <c r="C5" s="13"/>
      <c r="D5" s="13"/>
      <c r="E5" s="13"/>
      <c r="F5" s="13"/>
      <c r="G5" s="17" t="s">
        <v>11</v>
      </c>
      <c r="H5" s="18"/>
      <c r="I5" s="18"/>
      <c r="J5" s="19"/>
      <c r="K5" s="8"/>
      <c r="L5" s="8"/>
    </row>
    <row r="6" spans="1:12" x14ac:dyDescent="0.3">
      <c r="A6" s="13" t="s">
        <v>1</v>
      </c>
      <c r="B6" s="13"/>
      <c r="C6" s="13"/>
      <c r="D6" s="13"/>
      <c r="E6" s="13"/>
      <c r="F6" s="13"/>
      <c r="G6" s="17" t="s">
        <v>12</v>
      </c>
      <c r="H6" s="18"/>
      <c r="I6" s="18"/>
      <c r="J6" s="19"/>
      <c r="K6" s="8"/>
      <c r="L6" s="8"/>
    </row>
    <row r="7" spans="1:12" x14ac:dyDescent="0.3">
      <c r="A7" s="13" t="s">
        <v>13</v>
      </c>
      <c r="B7" s="13"/>
      <c r="C7" s="13"/>
      <c r="D7" s="13"/>
      <c r="E7" s="13"/>
      <c r="F7" s="13"/>
      <c r="G7" s="17" t="s">
        <v>14</v>
      </c>
      <c r="H7" s="18"/>
      <c r="I7" s="18"/>
      <c r="J7" s="19"/>
      <c r="K7" s="8"/>
      <c r="L7" s="8"/>
    </row>
    <row r="8" spans="1:12" x14ac:dyDescent="0.3">
      <c r="A8" s="13" t="s">
        <v>15</v>
      </c>
      <c r="B8" s="13"/>
      <c r="C8" s="13"/>
      <c r="D8" s="13"/>
      <c r="E8" s="13"/>
      <c r="F8" s="13"/>
      <c r="G8" s="17">
        <v>113.21899999999999</v>
      </c>
      <c r="H8" s="18"/>
      <c r="I8" s="18"/>
      <c r="J8" s="19"/>
      <c r="K8" s="8"/>
      <c r="L8" s="8"/>
    </row>
    <row r="9" spans="1:12" x14ac:dyDescent="0.3">
      <c r="A9" s="13" t="s">
        <v>2</v>
      </c>
      <c r="B9" s="13"/>
      <c r="C9" s="13"/>
      <c r="D9" s="13"/>
      <c r="E9" s="13"/>
      <c r="F9" s="13"/>
      <c r="G9" s="25">
        <v>45857</v>
      </c>
      <c r="H9" s="26"/>
      <c r="I9" s="26"/>
      <c r="J9" s="27"/>
      <c r="K9" s="8"/>
      <c r="L9" s="8"/>
    </row>
    <row r="10" spans="1:12" x14ac:dyDescent="0.3">
      <c r="A10" s="13" t="s">
        <v>16</v>
      </c>
      <c r="B10" s="13"/>
      <c r="C10" s="13"/>
      <c r="D10" s="13"/>
      <c r="E10" s="13"/>
      <c r="F10" s="13"/>
      <c r="G10" s="25">
        <v>45862</v>
      </c>
      <c r="H10" s="26"/>
      <c r="I10" s="26"/>
      <c r="J10" s="27"/>
      <c r="K10" s="8"/>
      <c r="L10" s="8"/>
    </row>
    <row r="11" spans="1:12" x14ac:dyDescent="0.3">
      <c r="A11" s="13" t="s">
        <v>17</v>
      </c>
      <c r="B11" s="13"/>
      <c r="C11" s="13"/>
      <c r="D11" s="13"/>
      <c r="E11" s="13"/>
      <c r="F11" s="13"/>
      <c r="G11" s="17">
        <v>30</v>
      </c>
      <c r="H11" s="18"/>
      <c r="I11" s="18"/>
      <c r="J11" s="19"/>
      <c r="K11" s="8"/>
      <c r="L11" s="8"/>
    </row>
    <row r="12" spans="1:12" x14ac:dyDescent="0.3">
      <c r="A12" s="28"/>
      <c r="B12" s="20" t="s">
        <v>18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3">
      <c r="A13" s="29"/>
      <c r="B13" s="20" t="s">
        <v>19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3">
      <c r="A14" s="29"/>
      <c r="B14" s="20" t="s">
        <v>20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3">
      <c r="A15" s="30"/>
      <c r="B15" s="20" t="s">
        <v>21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3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spans="1:12" ht="41.4" x14ac:dyDescent="0.3">
      <c r="A17" s="1" t="s">
        <v>22</v>
      </c>
      <c r="B17" s="1" t="s">
        <v>23</v>
      </c>
      <c r="C17" s="1" t="s">
        <v>24</v>
      </c>
      <c r="D17" s="1" t="s">
        <v>25</v>
      </c>
      <c r="E17" s="1" t="s">
        <v>26</v>
      </c>
      <c r="F17" s="2" t="s">
        <v>27</v>
      </c>
      <c r="G17" s="2" t="s">
        <v>28</v>
      </c>
      <c r="H17" s="1" t="s">
        <v>29</v>
      </c>
      <c r="I17" s="1" t="s">
        <v>30</v>
      </c>
      <c r="J17" s="1" t="s">
        <v>31</v>
      </c>
      <c r="K17" s="1" t="s">
        <v>32</v>
      </c>
      <c r="L17" s="1" t="s">
        <v>33</v>
      </c>
    </row>
    <row r="18" spans="1:12" ht="41.4" x14ac:dyDescent="0.3">
      <c r="A18" s="3" t="s">
        <v>34</v>
      </c>
      <c r="B18" s="3">
        <v>0</v>
      </c>
      <c r="C18" s="3">
        <v>1</v>
      </c>
      <c r="D18" s="3">
        <v>1</v>
      </c>
      <c r="E18" s="3">
        <v>0.28000000000000003</v>
      </c>
      <c r="F18" s="4">
        <v>28</v>
      </c>
      <c r="G18" s="4">
        <v>73</v>
      </c>
      <c r="H18" s="3">
        <v>0.28000000000000003</v>
      </c>
      <c r="I18" s="3">
        <v>1</v>
      </c>
      <c r="J18" s="3">
        <v>1</v>
      </c>
      <c r="K18" s="3" t="s">
        <v>35</v>
      </c>
      <c r="L18" s="3" t="s">
        <v>36</v>
      </c>
    </row>
    <row r="19" spans="1:12" ht="41.4" x14ac:dyDescent="0.3">
      <c r="A19" s="3" t="s">
        <v>34</v>
      </c>
      <c r="B19" s="3">
        <v>1</v>
      </c>
      <c r="C19" s="3">
        <v>2</v>
      </c>
      <c r="D19" s="3">
        <v>1</v>
      </c>
      <c r="E19" s="3">
        <v>0.74</v>
      </c>
      <c r="F19" s="4">
        <v>74</v>
      </c>
      <c r="G19" s="4">
        <v>26</v>
      </c>
      <c r="H19" s="3">
        <v>0.74</v>
      </c>
      <c r="I19" s="3">
        <v>1</v>
      </c>
      <c r="J19" s="3">
        <v>2</v>
      </c>
      <c r="K19" s="3" t="s">
        <v>37</v>
      </c>
      <c r="L19" s="3"/>
    </row>
    <row r="20" spans="1:12" ht="55.2" x14ac:dyDescent="0.3">
      <c r="A20" s="3" t="s">
        <v>34</v>
      </c>
      <c r="B20" s="3">
        <v>2</v>
      </c>
      <c r="C20" s="3">
        <v>3</v>
      </c>
      <c r="D20" s="3">
        <v>1</v>
      </c>
      <c r="E20" s="3">
        <v>0.83</v>
      </c>
      <c r="F20" s="4">
        <v>83</v>
      </c>
      <c r="G20" s="4">
        <f>100-F20</f>
        <v>17</v>
      </c>
      <c r="H20" s="3">
        <v>0.83</v>
      </c>
      <c r="I20" s="3">
        <v>1</v>
      </c>
      <c r="J20" s="3">
        <v>3</v>
      </c>
      <c r="K20" s="3" t="s">
        <v>38</v>
      </c>
      <c r="L20" s="3"/>
    </row>
    <row r="21" spans="1:12" x14ac:dyDescent="0.3">
      <c r="A21" s="3" t="s">
        <v>34</v>
      </c>
      <c r="B21" s="3">
        <v>3</v>
      </c>
      <c r="C21" s="3">
        <v>4</v>
      </c>
      <c r="D21" s="3">
        <v>1</v>
      </c>
      <c r="E21" s="3">
        <v>0.63</v>
      </c>
      <c r="F21" s="4">
        <v>63</v>
      </c>
      <c r="G21" s="4">
        <f t="shared" ref="G21:G60" si="0">100-F21</f>
        <v>37</v>
      </c>
      <c r="H21" s="3">
        <v>0.12</v>
      </c>
      <c r="I21" s="3">
        <v>0.19</v>
      </c>
      <c r="J21" s="3">
        <v>3.19</v>
      </c>
      <c r="K21" s="3" t="s">
        <v>39</v>
      </c>
      <c r="L21" s="3" t="s">
        <v>40</v>
      </c>
    </row>
    <row r="22" spans="1:12" x14ac:dyDescent="0.3">
      <c r="A22" s="3"/>
      <c r="B22" s="3"/>
      <c r="C22" s="3"/>
      <c r="D22" s="3"/>
      <c r="E22" s="3"/>
      <c r="F22" s="4"/>
      <c r="G22" s="4">
        <f t="shared" si="0"/>
        <v>100</v>
      </c>
      <c r="H22" s="3">
        <v>0.51</v>
      </c>
      <c r="I22" s="3">
        <v>0.81</v>
      </c>
      <c r="J22" s="3">
        <v>4</v>
      </c>
      <c r="K22" s="3" t="s">
        <v>39</v>
      </c>
      <c r="L22" s="3" t="s">
        <v>40</v>
      </c>
    </row>
    <row r="23" spans="1:12" ht="27.6" x14ac:dyDescent="0.3">
      <c r="A23" s="3" t="s">
        <v>34</v>
      </c>
      <c r="B23" s="3">
        <v>4</v>
      </c>
      <c r="C23" s="3">
        <v>5</v>
      </c>
      <c r="D23" s="3">
        <v>1</v>
      </c>
      <c r="E23" s="3">
        <v>0.85</v>
      </c>
      <c r="F23" s="4">
        <v>85</v>
      </c>
      <c r="G23" s="4">
        <f t="shared" si="0"/>
        <v>15</v>
      </c>
      <c r="H23" s="3">
        <v>0.38</v>
      </c>
      <c r="I23" s="3">
        <v>0.45</v>
      </c>
      <c r="J23" s="3">
        <v>4.45</v>
      </c>
      <c r="K23" s="3" t="s">
        <v>41</v>
      </c>
      <c r="L23" s="3" t="s">
        <v>42</v>
      </c>
    </row>
    <row r="24" spans="1:12" ht="41.4" x14ac:dyDescent="0.3">
      <c r="A24" s="3"/>
      <c r="B24" s="3"/>
      <c r="C24" s="3"/>
      <c r="D24" s="3"/>
      <c r="E24" s="3"/>
      <c r="F24" s="4"/>
      <c r="G24" s="4"/>
      <c r="H24" s="3"/>
      <c r="I24" s="3">
        <v>0.55000000000000004</v>
      </c>
      <c r="J24" s="3">
        <v>5</v>
      </c>
      <c r="K24" s="3" t="s">
        <v>43</v>
      </c>
      <c r="L24" s="3"/>
    </row>
    <row r="25" spans="1:12" ht="41.4" x14ac:dyDescent="0.3">
      <c r="A25" s="3" t="s">
        <v>34</v>
      </c>
      <c r="B25" s="3">
        <v>5</v>
      </c>
      <c r="C25" s="3">
        <v>6</v>
      </c>
      <c r="D25" s="3">
        <v>1</v>
      </c>
      <c r="E25" s="3">
        <v>0.43</v>
      </c>
      <c r="F25" s="4">
        <v>43</v>
      </c>
      <c r="G25" s="4">
        <f t="shared" si="0"/>
        <v>57</v>
      </c>
      <c r="H25" s="3">
        <v>0.32</v>
      </c>
      <c r="I25" s="3">
        <v>0.74</v>
      </c>
      <c r="J25" s="3">
        <v>5.74</v>
      </c>
      <c r="K25" s="3" t="s">
        <v>44</v>
      </c>
      <c r="L25" s="3" t="s">
        <v>42</v>
      </c>
    </row>
    <row r="26" spans="1:12" ht="55.2" x14ac:dyDescent="0.3">
      <c r="A26" s="3"/>
      <c r="B26" s="3"/>
      <c r="C26" s="3"/>
      <c r="D26" s="3"/>
      <c r="E26" s="3"/>
      <c r="F26" s="4"/>
      <c r="G26" s="4"/>
      <c r="H26" s="3">
        <v>0.11</v>
      </c>
      <c r="I26" s="3">
        <v>0.26</v>
      </c>
      <c r="J26" s="3">
        <v>6</v>
      </c>
      <c r="K26" s="3" t="s">
        <v>45</v>
      </c>
      <c r="L26" s="3"/>
    </row>
    <row r="27" spans="1:12" ht="27.6" x14ac:dyDescent="0.3">
      <c r="A27" s="3" t="s">
        <v>34</v>
      </c>
      <c r="B27" s="3">
        <v>6</v>
      </c>
      <c r="C27" s="3">
        <v>7</v>
      </c>
      <c r="D27" s="3">
        <v>1</v>
      </c>
      <c r="E27" s="3">
        <v>0.46</v>
      </c>
      <c r="F27" s="4">
        <v>46</v>
      </c>
      <c r="G27" s="4">
        <f t="shared" si="0"/>
        <v>54</v>
      </c>
      <c r="H27" s="3">
        <v>0.28999999999999998</v>
      </c>
      <c r="I27" s="3">
        <v>0.63</v>
      </c>
      <c r="J27" s="3">
        <v>6.63</v>
      </c>
      <c r="K27" s="3" t="s">
        <v>46</v>
      </c>
      <c r="L27" s="3" t="s">
        <v>42</v>
      </c>
    </row>
    <row r="28" spans="1:12" ht="41.4" x14ac:dyDescent="0.3">
      <c r="A28" s="3"/>
      <c r="B28" s="3"/>
      <c r="C28" s="3"/>
      <c r="D28" s="3"/>
      <c r="E28" s="3"/>
      <c r="F28" s="4"/>
      <c r="G28" s="4"/>
      <c r="H28" s="3">
        <v>0.17</v>
      </c>
      <c r="I28" s="3">
        <v>0.37</v>
      </c>
      <c r="J28" s="3">
        <v>7</v>
      </c>
      <c r="K28" s="3" t="s">
        <v>47</v>
      </c>
      <c r="L28" s="3" t="s">
        <v>42</v>
      </c>
    </row>
    <row r="29" spans="1:12" ht="27.6" x14ac:dyDescent="0.3">
      <c r="A29" s="3" t="s">
        <v>34</v>
      </c>
      <c r="B29" s="3">
        <v>7</v>
      </c>
      <c r="C29" s="3">
        <v>8</v>
      </c>
      <c r="D29" s="3">
        <v>1</v>
      </c>
      <c r="E29" s="3">
        <v>0.56999999999999995</v>
      </c>
      <c r="F29" s="4">
        <v>57</v>
      </c>
      <c r="G29" s="4">
        <f t="shared" si="0"/>
        <v>43</v>
      </c>
      <c r="H29" s="3">
        <v>0.56999999999999995</v>
      </c>
      <c r="I29" s="3">
        <v>1</v>
      </c>
      <c r="J29" s="3">
        <v>8</v>
      </c>
      <c r="K29" s="3" t="s">
        <v>48</v>
      </c>
      <c r="L29" s="3" t="s">
        <v>42</v>
      </c>
    </row>
    <row r="30" spans="1:12" ht="27.6" x14ac:dyDescent="0.3">
      <c r="A30" s="3" t="s">
        <v>34</v>
      </c>
      <c r="B30" s="3">
        <v>8</v>
      </c>
      <c r="C30" s="3">
        <v>9</v>
      </c>
      <c r="D30" s="3">
        <v>1</v>
      </c>
      <c r="E30" s="3">
        <v>0.4</v>
      </c>
      <c r="F30" s="4">
        <v>40</v>
      </c>
      <c r="G30" s="4">
        <f t="shared" si="0"/>
        <v>60</v>
      </c>
      <c r="H30" s="3">
        <v>0.4</v>
      </c>
      <c r="I30" s="3">
        <v>1</v>
      </c>
      <c r="J30" s="3">
        <v>9</v>
      </c>
      <c r="K30" s="3" t="s">
        <v>49</v>
      </c>
      <c r="L30" s="3" t="s">
        <v>42</v>
      </c>
    </row>
    <row r="31" spans="1:12" ht="27.6" x14ac:dyDescent="0.3">
      <c r="A31" s="3" t="s">
        <v>50</v>
      </c>
      <c r="B31" s="3">
        <v>9</v>
      </c>
      <c r="C31" s="3">
        <v>10</v>
      </c>
      <c r="D31" s="3">
        <v>1</v>
      </c>
      <c r="E31" s="3">
        <v>0.69</v>
      </c>
      <c r="F31" s="4">
        <v>69</v>
      </c>
      <c r="G31" s="4">
        <f t="shared" si="0"/>
        <v>31</v>
      </c>
      <c r="H31" s="3">
        <v>0.36</v>
      </c>
      <c r="I31" s="3">
        <v>0.52</v>
      </c>
      <c r="J31" s="3">
        <v>9.52</v>
      </c>
      <c r="K31" s="3" t="s">
        <v>51</v>
      </c>
      <c r="L31" s="3" t="s">
        <v>42</v>
      </c>
    </row>
    <row r="32" spans="1:12" ht="27.6" x14ac:dyDescent="0.3">
      <c r="A32" s="3"/>
      <c r="B32" s="3"/>
      <c r="C32" s="3"/>
      <c r="D32" s="3"/>
      <c r="E32" s="3"/>
      <c r="F32" s="4"/>
      <c r="G32" s="4"/>
      <c r="H32" s="3">
        <v>0.33</v>
      </c>
      <c r="I32" s="3">
        <v>0.48</v>
      </c>
      <c r="J32" s="3">
        <v>10</v>
      </c>
      <c r="K32" s="3" t="s">
        <v>52</v>
      </c>
      <c r="L32" s="3" t="s">
        <v>42</v>
      </c>
    </row>
    <row r="33" spans="1:12" x14ac:dyDescent="0.3">
      <c r="A33" s="3" t="s">
        <v>53</v>
      </c>
      <c r="B33" s="3">
        <v>10</v>
      </c>
      <c r="C33" s="3">
        <v>11</v>
      </c>
      <c r="D33" s="3">
        <v>1</v>
      </c>
      <c r="E33" s="3">
        <v>0.4</v>
      </c>
      <c r="F33" s="4">
        <v>40</v>
      </c>
      <c r="G33" s="4">
        <f t="shared" si="0"/>
        <v>60</v>
      </c>
      <c r="H33" s="3">
        <v>0.4</v>
      </c>
      <c r="I33" s="3">
        <v>1</v>
      </c>
      <c r="J33" s="3">
        <v>11</v>
      </c>
      <c r="K33" s="3" t="s">
        <v>39</v>
      </c>
      <c r="L33" s="3" t="s">
        <v>42</v>
      </c>
    </row>
    <row r="34" spans="1:12" x14ac:dyDescent="0.3">
      <c r="A34" s="3" t="s">
        <v>53</v>
      </c>
      <c r="B34" s="3">
        <v>11</v>
      </c>
      <c r="C34" s="3">
        <v>12</v>
      </c>
      <c r="D34" s="3">
        <v>1</v>
      </c>
      <c r="E34" s="3">
        <v>0.69</v>
      </c>
      <c r="F34" s="4">
        <v>69</v>
      </c>
      <c r="G34" s="4">
        <f t="shared" si="0"/>
        <v>31</v>
      </c>
      <c r="H34" s="3">
        <v>0.53</v>
      </c>
      <c r="I34" s="3">
        <v>0.77</v>
      </c>
      <c r="J34" s="3">
        <v>11.77</v>
      </c>
      <c r="K34" s="3" t="s">
        <v>39</v>
      </c>
      <c r="L34" s="3" t="s">
        <v>42</v>
      </c>
    </row>
    <row r="35" spans="1:12" ht="55.2" x14ac:dyDescent="0.3">
      <c r="A35" s="3" t="s">
        <v>53</v>
      </c>
      <c r="B35" s="3"/>
      <c r="C35" s="3"/>
      <c r="D35" s="3"/>
      <c r="E35" s="3"/>
      <c r="F35" s="4"/>
      <c r="G35" s="4"/>
      <c r="H35" s="3">
        <v>0.16</v>
      </c>
      <c r="I35" s="3">
        <v>0.23</v>
      </c>
      <c r="J35" s="3">
        <v>12</v>
      </c>
      <c r="K35" s="3" t="s">
        <v>54</v>
      </c>
      <c r="L35" s="3" t="s">
        <v>55</v>
      </c>
    </row>
    <row r="36" spans="1:12" x14ac:dyDescent="0.3">
      <c r="A36" s="3" t="s">
        <v>53</v>
      </c>
      <c r="B36" s="3">
        <v>12</v>
      </c>
      <c r="C36" s="3">
        <v>13</v>
      </c>
      <c r="D36" s="3">
        <v>1</v>
      </c>
      <c r="E36" s="3">
        <v>0.68</v>
      </c>
      <c r="F36" s="4">
        <v>68</v>
      </c>
      <c r="G36" s="4">
        <f t="shared" si="0"/>
        <v>32</v>
      </c>
      <c r="H36" s="3">
        <v>0.08</v>
      </c>
      <c r="I36" s="3">
        <v>0.12</v>
      </c>
      <c r="J36" s="3">
        <v>12.12</v>
      </c>
      <c r="K36" s="3" t="s">
        <v>39</v>
      </c>
      <c r="L36" s="3"/>
    </row>
    <row r="37" spans="1:12" ht="27.6" x14ac:dyDescent="0.3">
      <c r="A37" s="3"/>
      <c r="B37" s="3"/>
      <c r="C37" s="3"/>
      <c r="D37" s="3"/>
      <c r="E37" s="3"/>
      <c r="F37" s="4"/>
      <c r="G37" s="4"/>
      <c r="H37" s="3">
        <v>0.45</v>
      </c>
      <c r="I37" s="3">
        <v>0.66</v>
      </c>
      <c r="J37" s="3">
        <v>12.78</v>
      </c>
      <c r="K37" s="3" t="s">
        <v>56</v>
      </c>
      <c r="L37" s="3" t="s">
        <v>57</v>
      </c>
    </row>
    <row r="38" spans="1:12" ht="55.2" x14ac:dyDescent="0.3">
      <c r="A38" s="3"/>
      <c r="B38" s="3"/>
      <c r="C38" s="3"/>
      <c r="D38" s="3"/>
      <c r="E38" s="3"/>
      <c r="F38" s="4"/>
      <c r="G38" s="4"/>
      <c r="H38" s="3">
        <v>0.15</v>
      </c>
      <c r="I38" s="3">
        <v>0.22</v>
      </c>
      <c r="J38" s="3">
        <v>13</v>
      </c>
      <c r="K38" s="3" t="s">
        <v>58</v>
      </c>
      <c r="L38" s="3" t="s">
        <v>42</v>
      </c>
    </row>
    <row r="39" spans="1:12" x14ac:dyDescent="0.3">
      <c r="A39" s="3" t="s">
        <v>53</v>
      </c>
      <c r="B39" s="3">
        <v>13</v>
      </c>
      <c r="C39" s="3">
        <v>14</v>
      </c>
      <c r="D39" s="3">
        <v>1</v>
      </c>
      <c r="E39" s="3">
        <v>0.55000000000000004</v>
      </c>
      <c r="F39" s="4">
        <v>55</v>
      </c>
      <c r="G39" s="4">
        <f t="shared" si="0"/>
        <v>45</v>
      </c>
      <c r="H39" s="3">
        <v>0.38</v>
      </c>
      <c r="I39" s="3">
        <v>0.69</v>
      </c>
      <c r="J39" s="3">
        <v>13.69</v>
      </c>
      <c r="K39" s="3" t="s">
        <v>39</v>
      </c>
      <c r="L39" s="3" t="s">
        <v>42</v>
      </c>
    </row>
    <row r="40" spans="1:12" ht="41.4" x14ac:dyDescent="0.3">
      <c r="A40" s="3"/>
      <c r="B40" s="3"/>
      <c r="C40" s="3"/>
      <c r="D40" s="3"/>
      <c r="E40" s="3"/>
      <c r="F40" s="4"/>
      <c r="G40" s="4"/>
      <c r="H40" s="3">
        <v>0.17</v>
      </c>
      <c r="I40" s="3">
        <v>0.31</v>
      </c>
      <c r="J40" s="3">
        <v>14</v>
      </c>
      <c r="K40" s="3" t="s">
        <v>59</v>
      </c>
      <c r="L40" s="3" t="s">
        <v>42</v>
      </c>
    </row>
    <row r="41" spans="1:12" x14ac:dyDescent="0.3">
      <c r="A41" s="3" t="s">
        <v>53</v>
      </c>
      <c r="B41" s="3">
        <v>14</v>
      </c>
      <c r="C41" s="3">
        <v>15</v>
      </c>
      <c r="D41" s="3">
        <v>1</v>
      </c>
      <c r="E41" s="3">
        <v>0.42</v>
      </c>
      <c r="F41" s="4">
        <v>42</v>
      </c>
      <c r="G41" s="4">
        <f t="shared" si="0"/>
        <v>58</v>
      </c>
      <c r="H41" s="3">
        <v>0.42</v>
      </c>
      <c r="I41" s="3">
        <v>1</v>
      </c>
      <c r="J41" s="3">
        <v>15</v>
      </c>
      <c r="K41" s="3" t="s">
        <v>39</v>
      </c>
      <c r="L41" s="3" t="s">
        <v>42</v>
      </c>
    </row>
    <row r="42" spans="1:12" x14ac:dyDescent="0.3">
      <c r="A42" s="3" t="s">
        <v>53</v>
      </c>
      <c r="B42" s="3">
        <v>15</v>
      </c>
      <c r="C42" s="3">
        <v>16</v>
      </c>
      <c r="D42" s="3">
        <v>1</v>
      </c>
      <c r="E42" s="3">
        <v>0.6</v>
      </c>
      <c r="F42" s="4">
        <v>60</v>
      </c>
      <c r="G42" s="4">
        <f t="shared" si="0"/>
        <v>40</v>
      </c>
      <c r="H42" s="3">
        <v>0.6</v>
      </c>
      <c r="I42" s="3">
        <v>1</v>
      </c>
      <c r="J42" s="3">
        <v>16</v>
      </c>
      <c r="K42" s="3" t="s">
        <v>39</v>
      </c>
      <c r="L42" s="3" t="s">
        <v>42</v>
      </c>
    </row>
    <row r="43" spans="1:12" x14ac:dyDescent="0.3">
      <c r="A43" s="3" t="s">
        <v>53</v>
      </c>
      <c r="B43" s="3">
        <v>16</v>
      </c>
      <c r="C43" s="3">
        <v>17</v>
      </c>
      <c r="D43" s="3">
        <v>1</v>
      </c>
      <c r="E43" s="3">
        <v>0.44</v>
      </c>
      <c r="F43" s="4">
        <v>44</v>
      </c>
      <c r="G43" s="4">
        <f t="shared" si="0"/>
        <v>56</v>
      </c>
      <c r="H43" s="3">
        <v>0.44</v>
      </c>
      <c r="I43" s="3">
        <v>1</v>
      </c>
      <c r="J43" s="3">
        <v>17</v>
      </c>
      <c r="K43" s="3" t="s">
        <v>39</v>
      </c>
      <c r="L43" s="3" t="s">
        <v>42</v>
      </c>
    </row>
    <row r="44" spans="1:12" ht="55.2" x14ac:dyDescent="0.3">
      <c r="A44" s="3" t="s">
        <v>60</v>
      </c>
      <c r="B44" s="3">
        <v>17</v>
      </c>
      <c r="C44" s="3">
        <v>18</v>
      </c>
      <c r="D44" s="3">
        <v>1</v>
      </c>
      <c r="E44" s="3">
        <v>0.56999999999999995</v>
      </c>
      <c r="F44" s="4">
        <v>57</v>
      </c>
      <c r="G44" s="4">
        <f t="shared" si="0"/>
        <v>43</v>
      </c>
      <c r="H44" s="3">
        <v>0.38</v>
      </c>
      <c r="I44" s="3">
        <v>0.67</v>
      </c>
      <c r="J44" s="3">
        <v>17.670000000000002</v>
      </c>
      <c r="K44" s="3" t="s">
        <v>61</v>
      </c>
      <c r="L44" s="3" t="s">
        <v>42</v>
      </c>
    </row>
    <row r="45" spans="1:12" ht="41.4" x14ac:dyDescent="0.3">
      <c r="A45" s="3"/>
      <c r="B45" s="3"/>
      <c r="C45" s="3"/>
      <c r="D45" s="3"/>
      <c r="E45" s="3"/>
      <c r="F45" s="4"/>
      <c r="G45" s="4"/>
      <c r="H45" s="3">
        <v>0.19</v>
      </c>
      <c r="I45" s="3">
        <v>0.33</v>
      </c>
      <c r="J45" s="3">
        <v>18</v>
      </c>
      <c r="K45" s="3" t="s">
        <v>62</v>
      </c>
      <c r="L45" s="3" t="s">
        <v>42</v>
      </c>
    </row>
    <row r="46" spans="1:12" x14ac:dyDescent="0.3">
      <c r="A46" s="3" t="s">
        <v>63</v>
      </c>
      <c r="B46" s="3">
        <v>18</v>
      </c>
      <c r="C46" s="3">
        <v>19</v>
      </c>
      <c r="D46" s="3">
        <v>1</v>
      </c>
      <c r="E46" s="3">
        <v>0.48</v>
      </c>
      <c r="F46" s="4">
        <v>48</v>
      </c>
      <c r="G46" s="4">
        <f t="shared" si="0"/>
        <v>52</v>
      </c>
      <c r="H46" s="3">
        <v>0.17</v>
      </c>
      <c r="I46" s="3">
        <v>0.35</v>
      </c>
      <c r="J46" s="3">
        <v>18.350000000000001</v>
      </c>
      <c r="K46" s="3" t="s">
        <v>39</v>
      </c>
      <c r="L46" s="3" t="s">
        <v>42</v>
      </c>
    </row>
    <row r="47" spans="1:12" ht="55.2" x14ac:dyDescent="0.3">
      <c r="A47" s="3"/>
      <c r="B47" s="3"/>
      <c r="C47" s="3"/>
      <c r="D47" s="3"/>
      <c r="E47" s="3"/>
      <c r="F47" s="4"/>
      <c r="G47" s="4">
        <f t="shared" si="0"/>
        <v>100</v>
      </c>
      <c r="H47" s="3">
        <v>0.31</v>
      </c>
      <c r="I47" s="3">
        <v>0.65</v>
      </c>
      <c r="J47" s="3">
        <v>19</v>
      </c>
      <c r="K47" s="3" t="s">
        <v>64</v>
      </c>
      <c r="L47" s="3" t="s">
        <v>42</v>
      </c>
    </row>
    <row r="48" spans="1:12" ht="41.4" x14ac:dyDescent="0.3">
      <c r="A48" s="3" t="s">
        <v>63</v>
      </c>
      <c r="B48" s="3">
        <v>19</v>
      </c>
      <c r="C48" s="3">
        <v>20</v>
      </c>
      <c r="D48" s="3">
        <v>1</v>
      </c>
      <c r="E48" s="3">
        <v>0.52</v>
      </c>
      <c r="F48" s="4">
        <v>52</v>
      </c>
      <c r="G48" s="4">
        <f t="shared" si="0"/>
        <v>48</v>
      </c>
      <c r="H48" s="3">
        <v>0.52</v>
      </c>
      <c r="I48" s="3">
        <v>0.52</v>
      </c>
      <c r="J48" s="3">
        <v>20</v>
      </c>
      <c r="K48" s="3" t="s">
        <v>65</v>
      </c>
      <c r="L48" s="3" t="s">
        <v>42</v>
      </c>
    </row>
    <row r="49" spans="1:12" ht="27.6" x14ac:dyDescent="0.3">
      <c r="A49" s="3" t="s">
        <v>63</v>
      </c>
      <c r="B49" s="3">
        <v>20</v>
      </c>
      <c r="C49" s="3">
        <v>21</v>
      </c>
      <c r="D49" s="3">
        <v>1</v>
      </c>
      <c r="E49" s="3">
        <v>0.39</v>
      </c>
      <c r="F49" s="4">
        <v>39</v>
      </c>
      <c r="G49" s="4">
        <f t="shared" si="0"/>
        <v>61</v>
      </c>
      <c r="H49" s="3">
        <v>0.32</v>
      </c>
      <c r="I49" s="3">
        <v>0.82</v>
      </c>
      <c r="J49" s="3">
        <v>20.82</v>
      </c>
      <c r="K49" s="3" t="s">
        <v>66</v>
      </c>
      <c r="L49" s="3" t="s">
        <v>42</v>
      </c>
    </row>
    <row r="50" spans="1:12" ht="41.4" x14ac:dyDescent="0.3">
      <c r="A50" s="3"/>
      <c r="B50" s="3"/>
      <c r="C50" s="3"/>
      <c r="D50" s="3"/>
      <c r="E50" s="3"/>
      <c r="F50" s="4"/>
      <c r="G50" s="4"/>
      <c r="H50" s="3">
        <v>7.0000000000000007E-2</v>
      </c>
      <c r="I50" s="3">
        <v>0.18</v>
      </c>
      <c r="J50" s="3">
        <v>21</v>
      </c>
      <c r="K50" s="3" t="s">
        <v>67</v>
      </c>
      <c r="L50" s="3" t="s">
        <v>42</v>
      </c>
    </row>
    <row r="51" spans="1:12" ht="69" x14ac:dyDescent="0.3">
      <c r="A51" s="3" t="s">
        <v>63</v>
      </c>
      <c r="B51" s="3">
        <v>21</v>
      </c>
      <c r="C51" s="3">
        <v>22</v>
      </c>
      <c r="D51" s="3">
        <v>1</v>
      </c>
      <c r="E51" s="3">
        <v>0.56999999999999995</v>
      </c>
      <c r="F51" s="4">
        <v>57</v>
      </c>
      <c r="G51" s="4">
        <f t="shared" si="0"/>
        <v>43</v>
      </c>
      <c r="H51" s="3">
        <v>0.56999999999999995</v>
      </c>
      <c r="I51" s="3">
        <v>1</v>
      </c>
      <c r="J51" s="3">
        <v>22</v>
      </c>
      <c r="K51" s="3" t="s">
        <v>68</v>
      </c>
      <c r="L51" s="3" t="s">
        <v>42</v>
      </c>
    </row>
    <row r="52" spans="1:12" ht="41.4" x14ac:dyDescent="0.3">
      <c r="A52" s="3" t="s">
        <v>63</v>
      </c>
      <c r="B52" s="3">
        <v>22</v>
      </c>
      <c r="C52" s="3">
        <v>23</v>
      </c>
      <c r="D52" s="3">
        <v>1</v>
      </c>
      <c r="E52" s="3">
        <v>0.7</v>
      </c>
      <c r="F52" s="4">
        <v>70</v>
      </c>
      <c r="G52" s="4">
        <f t="shared" si="0"/>
        <v>30</v>
      </c>
      <c r="H52" s="3">
        <v>0.7</v>
      </c>
      <c r="I52" s="3">
        <v>1</v>
      </c>
      <c r="J52" s="3">
        <v>23</v>
      </c>
      <c r="K52" s="3" t="s">
        <v>69</v>
      </c>
      <c r="L52" s="3" t="s">
        <v>42</v>
      </c>
    </row>
    <row r="53" spans="1:12" x14ac:dyDescent="0.3">
      <c r="A53" s="3" t="s">
        <v>63</v>
      </c>
      <c r="B53" s="3">
        <v>23</v>
      </c>
      <c r="C53" s="3">
        <v>24</v>
      </c>
      <c r="D53" s="3">
        <v>1</v>
      </c>
      <c r="E53" s="3">
        <v>0.74</v>
      </c>
      <c r="F53" s="4">
        <v>74</v>
      </c>
      <c r="G53" s="4">
        <f t="shared" si="0"/>
        <v>26</v>
      </c>
      <c r="H53" s="3">
        <v>0.54</v>
      </c>
      <c r="I53" s="3">
        <v>0.73</v>
      </c>
      <c r="J53" s="3">
        <v>23.73</v>
      </c>
      <c r="K53" s="3" t="s">
        <v>39</v>
      </c>
      <c r="L53" s="3" t="s">
        <v>42</v>
      </c>
    </row>
    <row r="54" spans="1:12" ht="55.2" x14ac:dyDescent="0.3">
      <c r="A54" s="3"/>
      <c r="B54" s="3"/>
      <c r="C54" s="3"/>
      <c r="D54" s="3"/>
      <c r="E54" s="3"/>
      <c r="F54" s="4"/>
      <c r="G54" s="4"/>
      <c r="H54" s="3">
        <v>0.2</v>
      </c>
      <c r="I54" s="3">
        <v>0.27</v>
      </c>
      <c r="J54" s="3">
        <v>24</v>
      </c>
      <c r="K54" s="3" t="s">
        <v>70</v>
      </c>
      <c r="L54" s="3" t="s">
        <v>42</v>
      </c>
    </row>
    <row r="55" spans="1:12" x14ac:dyDescent="0.3">
      <c r="A55" s="3" t="s">
        <v>63</v>
      </c>
      <c r="B55" s="3">
        <v>24</v>
      </c>
      <c r="C55" s="3">
        <v>25</v>
      </c>
      <c r="D55" s="3">
        <v>1</v>
      </c>
      <c r="E55" s="3">
        <v>0.83</v>
      </c>
      <c r="F55" s="4">
        <v>83</v>
      </c>
      <c r="G55" s="4">
        <f t="shared" si="0"/>
        <v>17</v>
      </c>
      <c r="H55" s="3">
        <v>0.83</v>
      </c>
      <c r="I55" s="3">
        <v>1</v>
      </c>
      <c r="J55" s="3">
        <v>25</v>
      </c>
      <c r="K55" s="3" t="s">
        <v>39</v>
      </c>
      <c r="L55" s="3" t="s">
        <v>42</v>
      </c>
    </row>
    <row r="56" spans="1:12" ht="82.8" x14ac:dyDescent="0.3">
      <c r="A56" s="3" t="s">
        <v>63</v>
      </c>
      <c r="B56" s="3">
        <v>25</v>
      </c>
      <c r="C56" s="3">
        <v>26</v>
      </c>
      <c r="D56" s="3">
        <v>1</v>
      </c>
      <c r="E56" s="3">
        <v>0.82</v>
      </c>
      <c r="F56" s="4">
        <v>82</v>
      </c>
      <c r="G56" s="4">
        <f t="shared" si="0"/>
        <v>18</v>
      </c>
      <c r="H56" s="3">
        <v>0.82</v>
      </c>
      <c r="I56" s="3">
        <v>1</v>
      </c>
      <c r="J56" s="3">
        <v>26</v>
      </c>
      <c r="K56" s="3" t="s">
        <v>71</v>
      </c>
      <c r="L56" s="3" t="s">
        <v>42</v>
      </c>
    </row>
    <row r="57" spans="1:12" x14ac:dyDescent="0.3">
      <c r="A57" s="3" t="s">
        <v>72</v>
      </c>
      <c r="B57" s="3">
        <v>26</v>
      </c>
      <c r="C57" s="3">
        <v>27</v>
      </c>
      <c r="D57" s="3">
        <v>1</v>
      </c>
      <c r="E57" s="3">
        <v>0.8</v>
      </c>
      <c r="F57" s="4">
        <v>80</v>
      </c>
      <c r="G57" s="4">
        <f t="shared" si="0"/>
        <v>20</v>
      </c>
      <c r="H57" s="3">
        <v>0.8</v>
      </c>
      <c r="I57" s="3">
        <v>1</v>
      </c>
      <c r="J57" s="3">
        <v>27</v>
      </c>
      <c r="K57" s="3" t="s">
        <v>39</v>
      </c>
      <c r="L57" s="3" t="s">
        <v>42</v>
      </c>
    </row>
    <row r="58" spans="1:12" x14ac:dyDescent="0.3">
      <c r="A58" s="3" t="s">
        <v>72</v>
      </c>
      <c r="B58" s="3">
        <v>27</v>
      </c>
      <c r="C58" s="3">
        <v>28</v>
      </c>
      <c r="D58" s="3">
        <v>1</v>
      </c>
      <c r="E58" s="3">
        <v>0.73</v>
      </c>
      <c r="F58" s="4">
        <v>73</v>
      </c>
      <c r="G58" s="4">
        <f t="shared" si="0"/>
        <v>27</v>
      </c>
      <c r="H58" s="3">
        <v>0.73</v>
      </c>
      <c r="I58" s="3">
        <v>1</v>
      </c>
      <c r="J58" s="3">
        <v>28</v>
      </c>
      <c r="K58" s="3" t="s">
        <v>39</v>
      </c>
      <c r="L58" s="3" t="s">
        <v>42</v>
      </c>
    </row>
    <row r="59" spans="1:12" x14ac:dyDescent="0.3">
      <c r="A59" s="3" t="s">
        <v>72</v>
      </c>
      <c r="B59" s="3">
        <v>28</v>
      </c>
      <c r="C59" s="3">
        <v>29</v>
      </c>
      <c r="D59" s="3">
        <v>1</v>
      </c>
      <c r="E59" s="3">
        <v>0.84</v>
      </c>
      <c r="F59" s="4">
        <v>84</v>
      </c>
      <c r="G59" s="4">
        <f t="shared" si="0"/>
        <v>16</v>
      </c>
      <c r="H59" s="3">
        <v>0.84</v>
      </c>
      <c r="I59" s="3">
        <v>1</v>
      </c>
      <c r="J59" s="3">
        <v>29</v>
      </c>
      <c r="K59" s="3" t="s">
        <v>39</v>
      </c>
      <c r="L59" s="3" t="s">
        <v>42</v>
      </c>
    </row>
    <row r="60" spans="1:12" ht="41.4" x14ac:dyDescent="0.3">
      <c r="A60" s="3" t="s">
        <v>72</v>
      </c>
      <c r="B60" s="3">
        <v>29</v>
      </c>
      <c r="C60" s="3">
        <v>30</v>
      </c>
      <c r="D60" s="3">
        <v>1</v>
      </c>
      <c r="E60" s="3">
        <v>0.92</v>
      </c>
      <c r="F60" s="4">
        <v>92</v>
      </c>
      <c r="G60" s="4">
        <f t="shared" si="0"/>
        <v>8</v>
      </c>
      <c r="H60" s="3">
        <v>0.65</v>
      </c>
      <c r="I60" s="3">
        <v>0.71</v>
      </c>
      <c r="J60" s="3">
        <v>29.71</v>
      </c>
      <c r="K60" s="3" t="s">
        <v>73</v>
      </c>
      <c r="L60" s="3"/>
    </row>
    <row r="61" spans="1:12" ht="41.4" x14ac:dyDescent="0.3">
      <c r="A61" s="1"/>
      <c r="B61" s="1"/>
      <c r="C61" s="3"/>
      <c r="D61" s="3"/>
      <c r="E61" s="3"/>
      <c r="F61" s="5"/>
      <c r="G61" s="4"/>
      <c r="H61" s="3">
        <v>0.27</v>
      </c>
      <c r="I61" s="3">
        <v>0.28999999999999998</v>
      </c>
      <c r="J61" s="3">
        <v>30</v>
      </c>
      <c r="K61" s="3" t="s">
        <v>74</v>
      </c>
      <c r="L61" s="3" t="s">
        <v>55</v>
      </c>
    </row>
    <row r="62" spans="1:12" x14ac:dyDescent="0.3">
      <c r="A62" s="6"/>
      <c r="B62" s="6"/>
      <c r="C62" s="6"/>
      <c r="D62" s="6"/>
      <c r="E62" s="6"/>
      <c r="F62" s="7"/>
      <c r="G62" s="7"/>
      <c r="H62" s="6"/>
      <c r="I62" s="6"/>
      <c r="J62" s="6"/>
      <c r="K62" s="6"/>
      <c r="L62" s="6"/>
    </row>
    <row r="63" spans="1:12" ht="15.6" x14ac:dyDescent="0.3">
      <c r="A63" s="21" t="s">
        <v>75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15.6" x14ac:dyDescent="0.3">
      <c r="A64" s="21" t="s">
        <v>76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15.6" x14ac:dyDescent="0.3">
      <c r="A65" s="21" t="s">
        <v>77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15.6" x14ac:dyDescent="0.3">
      <c r="A66" s="21" t="s">
        <v>78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15.6" x14ac:dyDescent="0.3">
      <c r="A67" s="21" t="s">
        <v>79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</sheetData>
  <mergeCells count="34">
    <mergeCell ref="A67:L67"/>
    <mergeCell ref="G8:J8"/>
    <mergeCell ref="A63:L63"/>
    <mergeCell ref="A64:L64"/>
    <mergeCell ref="A65:L65"/>
    <mergeCell ref="A66:L66"/>
    <mergeCell ref="A16:L16"/>
    <mergeCell ref="A9:F9"/>
    <mergeCell ref="G9:J9"/>
    <mergeCell ref="A10:F10"/>
    <mergeCell ref="G10:J10"/>
    <mergeCell ref="A11:F11"/>
    <mergeCell ref="A12:A15"/>
    <mergeCell ref="B14:L14"/>
    <mergeCell ref="B15:L15"/>
    <mergeCell ref="B12:L12"/>
    <mergeCell ref="B13:L13"/>
    <mergeCell ref="A7:F7"/>
    <mergeCell ref="A1:F1"/>
    <mergeCell ref="G1:J1"/>
    <mergeCell ref="K1:L11"/>
    <mergeCell ref="A2:F2"/>
    <mergeCell ref="G2:J2"/>
    <mergeCell ref="A3:F3"/>
    <mergeCell ref="G3:J3"/>
    <mergeCell ref="A4:F4"/>
    <mergeCell ref="G4:J4"/>
    <mergeCell ref="A5:F5"/>
    <mergeCell ref="G5:J5"/>
    <mergeCell ref="A6:F6"/>
    <mergeCell ref="G11:J11"/>
    <mergeCell ref="G6:J6"/>
    <mergeCell ref="G7:J7"/>
    <mergeCell ref="A8:F8"/>
  </mergeCells>
  <conditionalFormatting sqref="K18:L61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VII (A)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2026-04-13T09:52:17Z</dcterms:created>
  <dcterms:modified xsi:type="dcterms:W3CDTF">2026-04-18T04:40:31Z</dcterms:modified>
</cp:coreProperties>
</file>